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ianna/Desktop/IMREDD-UCA/Procédure Diplômes d'Établissement 2022_IMREDD/Dossier 2023-2024/Maquette revisée/"/>
    </mc:Choice>
  </mc:AlternateContent>
  <xr:revisionPtr revIDLastSave="0" documentId="13_ncr:1_{694EE49B-776C-C34D-B0C8-93B393BACEC3}" xr6:coauthVersionLast="47" xr6:coauthVersionMax="47" xr10:uidLastSave="{00000000-0000-0000-0000-000000000000}"/>
  <bookViews>
    <workbookView xWindow="0" yWindow="500" windowWidth="28800" windowHeight="17500" xr2:uid="{8836D8AD-1F04-174F-93A0-36326A9D768C}"/>
  </bookViews>
  <sheets>
    <sheet name="6. MAQUET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  <c r="K5" i="1"/>
  <c r="K15" i="1" s="1"/>
  <c r="E15" i="1"/>
  <c r="G15" i="1"/>
  <c r="B15" i="1"/>
  <c r="J22" i="1"/>
  <c r="I22" i="1"/>
  <c r="H22" i="1"/>
  <c r="G22" i="1"/>
  <c r="F22" i="1"/>
  <c r="E22" i="1"/>
  <c r="L21" i="1"/>
  <c r="L22" i="1" s="1"/>
  <c r="K21" i="1"/>
  <c r="K22" i="1" s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L15" i="1" s="1"/>
  <c r="I15" i="1"/>
</calcChain>
</file>

<file path=xl/sharedStrings.xml><?xml version="1.0" encoding="utf-8"?>
<sst xmlns="http://schemas.openxmlformats.org/spreadsheetml/2006/main" count="59" uniqueCount="29">
  <si>
    <t>UE DISCIPLINAIRES</t>
  </si>
  <si>
    <t xml:space="preserve">Nombre à choisir par l'étudiant : </t>
  </si>
  <si>
    <t>Toutes les UE sont obligatoires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</si>
  <si>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</si>
  <si>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</si>
  <si>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</si>
  <si>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</si>
  <si>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</si>
  <si>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Mutalisée ?
Oui / Non</t>
  </si>
  <si>
    <t>Heures TD</t>
  </si>
  <si>
    <t>Heures TP (+ projets tutorés et suivi de stages)</t>
  </si>
  <si>
    <t>Total Heures UE en HETD</t>
  </si>
  <si>
    <t>Heures à valoriser</t>
  </si>
  <si>
    <t>NON</t>
  </si>
  <si>
    <t>Smart Mobility and Transportation</t>
  </si>
  <si>
    <t>Smart Energy and Transitions</t>
  </si>
  <si>
    <t>Connected City</t>
  </si>
  <si>
    <t>Artificial Intelligence and Urban Analytics</t>
  </si>
  <si>
    <t xml:space="preserve">Hands-on Integrated Project </t>
  </si>
  <si>
    <t>Language and culture</t>
  </si>
  <si>
    <t>total</t>
  </si>
  <si>
    <t>Industrial Engineering, Professional Development and Study Trip</t>
  </si>
  <si>
    <t>Smart and Sustainable Cities</t>
  </si>
  <si>
    <t>Professional Experience (Master thesis)</t>
  </si>
  <si>
    <t>Semestre1</t>
  </si>
  <si>
    <t>Semestre 2</t>
  </si>
  <si>
    <t>Innovation Management</t>
  </si>
  <si>
    <t>6.MAQUETTE
MSc Engineers for Smart Cities
Année 2023 - 2024</t>
  </si>
  <si>
    <t>Urban Design for Sustainable Neighbourhoods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</si>
</sst>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6" xfId="0" applyFont="1" applyFill="1" applyBorder="1" applyAlignment="1">
      <alignment horizontal="left" vertical="center"/>
    </xf>
    <xf numFmtId="0" fontId="0" fillId="0" borderId="12" xfId="0" applyBorder="1" applyAlignment="1">
      <alignment vertical="center"/>
    </xf>
    <xf numFmtId="2" fontId="0" fillId="0" borderId="7" xfId="1" applyNumberFormat="1" applyFont="1" applyBorder="1" applyAlignment="1">
      <alignment vertical="center"/>
    </xf>
    <xf numFmtId="2" fontId="0" fillId="0" borderId="13" xfId="0" applyNumberForma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2" fontId="0" fillId="0" borderId="16" xfId="1" applyNumberFormat="1" applyFont="1" applyBorder="1" applyAlignment="1">
      <alignment vertical="center"/>
    </xf>
    <xf numFmtId="2" fontId="0" fillId="0" borderId="17" xfId="0" applyNumberFormat="1" applyBorder="1" applyAlignment="1">
      <alignment vertical="center"/>
    </xf>
    <xf numFmtId="0" fontId="0" fillId="4" borderId="0" xfId="0" applyFill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2" fontId="2" fillId="0" borderId="19" xfId="0" applyNumberFormat="1" applyFont="1" applyBorder="1" applyAlignment="1">
      <alignment vertic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2" fontId="2" fillId="0" borderId="22" xfId="0" applyNumberFormat="1" applyFont="1" applyBorder="1" applyAlignment="1">
      <alignment vertical="center"/>
    </xf>
    <xf numFmtId="2" fontId="2" fillId="0" borderId="24" xfId="0" applyNumberFormat="1" applyFont="1" applyBorder="1" applyAlignment="1">
      <alignment vertical="center"/>
    </xf>
    <xf numFmtId="2" fontId="2" fillId="0" borderId="20" xfId="0" applyNumberFormat="1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0" fillId="0" borderId="23" xfId="0" applyBorder="1" applyAlignment="1">
      <alignment vertical="center"/>
    </xf>
    <xf numFmtId="2" fontId="0" fillId="0" borderId="25" xfId="0" applyNumberFormat="1" applyBorder="1" applyAlignment="1">
      <alignment vertical="center"/>
    </xf>
    <xf numFmtId="2" fontId="0" fillId="0" borderId="26" xfId="0" applyNumberForma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0" fillId="4" borderId="23" xfId="0" applyFill="1" applyBorder="1" applyAlignment="1">
      <alignment horizontal="center" vertical="center"/>
    </xf>
    <xf numFmtId="0" fontId="0" fillId="4" borderId="23" xfId="0" applyFill="1" applyBorder="1" applyAlignment="1">
      <alignment vertical="center" wrapText="1"/>
    </xf>
    <xf numFmtId="0" fontId="0" fillId="4" borderId="11" xfId="0" applyFill="1" applyBorder="1" applyAlignment="1">
      <alignment vertical="center"/>
    </xf>
    <xf numFmtId="0" fontId="0" fillId="4" borderId="12" xfId="0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4" borderId="6" xfId="0" applyFill="1" applyBorder="1" applyAlignment="1">
      <alignment vertical="center" wrapText="1"/>
    </xf>
    <xf numFmtId="0" fontId="0" fillId="4" borderId="14" xfId="0" applyFill="1" applyBorder="1" applyAlignment="1">
      <alignment vertical="center"/>
    </xf>
    <xf numFmtId="0" fontId="0" fillId="4" borderId="15" xfId="0" applyFill="1" applyBorder="1" applyAlignment="1">
      <alignment horizontal="center" vertical="center"/>
    </xf>
    <xf numFmtId="0" fontId="0" fillId="4" borderId="15" xfId="0" applyFill="1" applyBorder="1" applyAlignment="1">
      <alignment vertic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BAF96-3E01-E646-A398-37A1500CC233}">
  <sheetPr>
    <tabColor theme="4" tint="-0.499984740745262"/>
  </sheetPr>
  <dimension ref="A1:L23"/>
  <sheetViews>
    <sheetView tabSelected="1" zoomScale="125" zoomScaleNormal="90" workbookViewId="0">
      <selection activeCell="C27" sqref="C27"/>
    </sheetView>
  </sheetViews>
  <sheetFormatPr baseColWidth="10" defaultRowHeight="15" x14ac:dyDescent="0.2"/>
  <cols>
    <col min="1" max="1" width="50.6640625" customWidth="1"/>
    <col min="2" max="2" width="9.33203125" customWidth="1"/>
    <col min="3" max="3" width="19.83203125" customWidth="1"/>
    <col min="4" max="4" width="13.1640625" bestFit="1" customWidth="1"/>
    <col min="5" max="5" width="9.6640625" bestFit="1" customWidth="1"/>
    <col min="6" max="6" width="10" bestFit="1" customWidth="1"/>
    <col min="7" max="7" width="9.1640625" bestFit="1" customWidth="1"/>
    <col min="8" max="8" width="11.83203125" customWidth="1"/>
    <col min="9" max="9" width="15.33203125" customWidth="1"/>
    <col min="11" max="11" width="15.6640625" customWidth="1"/>
    <col min="12" max="12" width="17.5" customWidth="1"/>
  </cols>
  <sheetData>
    <row r="1" spans="1:12" ht="121" customHeight="1" thickBot="1" x14ac:dyDescent="0.25">
      <c r="A1" s="40" t="s">
        <v>27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s="21" customFormat="1" ht="25" customHeight="1" x14ac:dyDescent="0.2">
      <c r="A2" s="32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1:12" s="21" customFormat="1" ht="25" customHeight="1" x14ac:dyDescent="0.2">
      <c r="A3" s="1" t="s">
        <v>0</v>
      </c>
      <c r="B3" s="35" t="s">
        <v>1</v>
      </c>
      <c r="C3" s="36"/>
      <c r="D3" s="37" t="s">
        <v>2</v>
      </c>
      <c r="E3" s="38"/>
      <c r="F3" s="38"/>
      <c r="G3" s="38"/>
      <c r="H3" s="38"/>
      <c r="I3" s="38"/>
      <c r="J3" s="38"/>
      <c r="K3" s="38"/>
      <c r="L3" s="39"/>
    </row>
    <row r="4" spans="1:12" ht="49" thickBot="1" x14ac:dyDescent="0.25">
      <c r="A4" s="16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8</v>
      </c>
      <c r="I4" s="17" t="s">
        <v>10</v>
      </c>
      <c r="J4" s="17" t="s">
        <v>8</v>
      </c>
      <c r="K4" s="18" t="s">
        <v>11</v>
      </c>
      <c r="L4" s="19" t="s">
        <v>12</v>
      </c>
    </row>
    <row r="5" spans="1:12" ht="25" customHeight="1" x14ac:dyDescent="0.2">
      <c r="A5" s="43" t="s">
        <v>22</v>
      </c>
      <c r="B5" s="44">
        <v>4</v>
      </c>
      <c r="C5" s="45"/>
      <c r="D5" s="44">
        <v>4</v>
      </c>
      <c r="E5" s="44">
        <v>40</v>
      </c>
      <c r="F5" s="44" t="s">
        <v>13</v>
      </c>
      <c r="G5" s="44"/>
      <c r="H5" s="44"/>
      <c r="I5" s="28"/>
      <c r="J5" s="28"/>
      <c r="K5" s="29">
        <f>E5*1.5+G5+I5*2/3</f>
        <v>60</v>
      </c>
      <c r="L5" s="30">
        <f>IF(F5="oui",0,E5*1.5)+IF(H5="oui",0,G5*1)+IF(J5="oui",0,I5*2/3)</f>
        <v>60</v>
      </c>
    </row>
    <row r="6" spans="1:12" ht="25" customHeight="1" x14ac:dyDescent="0.2">
      <c r="A6" s="46" t="s">
        <v>28</v>
      </c>
      <c r="B6" s="47">
        <v>4</v>
      </c>
      <c r="C6" s="48"/>
      <c r="D6" s="47">
        <v>4</v>
      </c>
      <c r="E6" s="47">
        <v>40</v>
      </c>
      <c r="F6" s="47" t="s">
        <v>13</v>
      </c>
      <c r="G6" s="47"/>
      <c r="H6" s="47"/>
      <c r="I6" s="2"/>
      <c r="J6" s="2"/>
      <c r="K6" s="3">
        <f>E6*1.5+G6+I6*2/3</f>
        <v>60</v>
      </c>
      <c r="L6" s="4">
        <f t="shared" ref="L6:L14" si="0">IF(F6="oui",0,E6*1.5)+IF(H6="oui",0,G6*1)+IF(J6="oui",0,I6*2/3)</f>
        <v>60</v>
      </c>
    </row>
    <row r="7" spans="1:12" ht="25" customHeight="1" x14ac:dyDescent="0.2">
      <c r="A7" s="46" t="s">
        <v>14</v>
      </c>
      <c r="B7" s="47">
        <v>4</v>
      </c>
      <c r="C7" s="48"/>
      <c r="D7" s="47">
        <v>4</v>
      </c>
      <c r="E7" s="47">
        <v>40</v>
      </c>
      <c r="F7" s="47" t="s">
        <v>13</v>
      </c>
      <c r="G7" s="47"/>
      <c r="H7" s="47"/>
      <c r="I7" s="2"/>
      <c r="J7" s="2"/>
      <c r="K7" s="3">
        <f>E7*1.5+G7+I7*2/3</f>
        <v>60</v>
      </c>
      <c r="L7" s="4">
        <f t="shared" si="0"/>
        <v>60</v>
      </c>
    </row>
    <row r="8" spans="1:12" ht="25" customHeight="1" x14ac:dyDescent="0.2">
      <c r="A8" s="46" t="s">
        <v>15</v>
      </c>
      <c r="B8" s="47">
        <v>4</v>
      </c>
      <c r="C8" s="48"/>
      <c r="D8" s="47">
        <v>4</v>
      </c>
      <c r="E8" s="47">
        <v>40</v>
      </c>
      <c r="F8" s="47" t="s">
        <v>13</v>
      </c>
      <c r="G8" s="47"/>
      <c r="H8" s="47"/>
      <c r="I8" s="2"/>
      <c r="J8" s="2"/>
      <c r="K8" s="3">
        <f t="shared" ref="K8:K9" si="1">E8*1.5+G8+I8*2/3</f>
        <v>60</v>
      </c>
      <c r="L8" s="4">
        <f t="shared" si="0"/>
        <v>60</v>
      </c>
    </row>
    <row r="9" spans="1:12" ht="25" customHeight="1" x14ac:dyDescent="0.2">
      <c r="A9" s="46" t="s">
        <v>26</v>
      </c>
      <c r="B9" s="47">
        <v>4</v>
      </c>
      <c r="C9" s="48"/>
      <c r="D9" s="47">
        <v>4</v>
      </c>
      <c r="E9" s="47">
        <v>40</v>
      </c>
      <c r="F9" s="47" t="s">
        <v>13</v>
      </c>
      <c r="G9" s="47"/>
      <c r="H9" s="47"/>
      <c r="I9" s="2"/>
      <c r="J9" s="2"/>
      <c r="K9" s="3">
        <f t="shared" si="1"/>
        <v>60</v>
      </c>
      <c r="L9" s="4">
        <f t="shared" si="0"/>
        <v>60</v>
      </c>
    </row>
    <row r="10" spans="1:12" ht="25" customHeight="1" x14ac:dyDescent="0.2">
      <c r="A10" s="46" t="s">
        <v>16</v>
      </c>
      <c r="B10" s="47">
        <v>4</v>
      </c>
      <c r="C10" s="48"/>
      <c r="D10" s="47">
        <v>4</v>
      </c>
      <c r="E10" s="47">
        <v>40</v>
      </c>
      <c r="F10" s="47" t="s">
        <v>13</v>
      </c>
      <c r="G10" s="47"/>
      <c r="H10" s="47"/>
      <c r="I10" s="2"/>
      <c r="J10" s="2"/>
      <c r="K10" s="3">
        <f>E10*1.5+G10+I10*2/3</f>
        <v>60</v>
      </c>
      <c r="L10" s="4">
        <f t="shared" si="0"/>
        <v>60</v>
      </c>
    </row>
    <row r="11" spans="1:12" ht="25" customHeight="1" x14ac:dyDescent="0.2">
      <c r="A11" s="46" t="s">
        <v>17</v>
      </c>
      <c r="B11" s="47">
        <v>4</v>
      </c>
      <c r="C11" s="48"/>
      <c r="D11" s="47">
        <v>4</v>
      </c>
      <c r="E11" s="47">
        <v>40</v>
      </c>
      <c r="F11" s="47" t="s">
        <v>13</v>
      </c>
      <c r="G11" s="47"/>
      <c r="H11" s="47"/>
      <c r="I11" s="2"/>
      <c r="J11" s="2"/>
      <c r="K11" s="3">
        <f>E11*1.5+G11+I11*2/3</f>
        <v>60</v>
      </c>
      <c r="L11" s="4">
        <f t="shared" si="0"/>
        <v>60</v>
      </c>
    </row>
    <row r="12" spans="1:12" ht="25" customHeight="1" x14ac:dyDescent="0.2">
      <c r="A12" s="46" t="s">
        <v>18</v>
      </c>
      <c r="B12" s="47">
        <v>4</v>
      </c>
      <c r="C12" s="48"/>
      <c r="D12" s="47">
        <v>4</v>
      </c>
      <c r="E12" s="47"/>
      <c r="F12" s="47" t="s">
        <v>13</v>
      </c>
      <c r="G12" s="47">
        <v>24</v>
      </c>
      <c r="H12" s="47" t="s">
        <v>13</v>
      </c>
      <c r="I12" s="2"/>
      <c r="J12" s="2"/>
      <c r="K12" s="3">
        <f>E12*1.5+G12+I12*2/3</f>
        <v>24</v>
      </c>
      <c r="L12" s="4">
        <f t="shared" si="0"/>
        <v>24</v>
      </c>
    </row>
    <row r="13" spans="1:12" ht="25" customHeight="1" x14ac:dyDescent="0.2">
      <c r="A13" s="49" t="s">
        <v>21</v>
      </c>
      <c r="B13" s="47">
        <v>6</v>
      </c>
      <c r="C13" s="48"/>
      <c r="D13" s="47">
        <v>6</v>
      </c>
      <c r="E13" s="47"/>
      <c r="F13" s="47" t="s">
        <v>13</v>
      </c>
      <c r="G13" s="47">
        <v>30</v>
      </c>
      <c r="H13" s="47" t="s">
        <v>13</v>
      </c>
      <c r="I13" s="2"/>
      <c r="J13" s="2"/>
      <c r="K13" s="3">
        <f>E13*1.5+G13+I13*2/3</f>
        <v>30</v>
      </c>
      <c r="L13" s="4">
        <f t="shared" si="0"/>
        <v>30</v>
      </c>
    </row>
    <row r="14" spans="1:12" ht="25" customHeight="1" thickBot="1" x14ac:dyDescent="0.25">
      <c r="A14" s="50" t="s">
        <v>19</v>
      </c>
      <c r="B14" s="51">
        <v>2</v>
      </c>
      <c r="C14" s="52"/>
      <c r="D14" s="51">
        <v>2</v>
      </c>
      <c r="E14" s="51"/>
      <c r="F14" s="51" t="s">
        <v>13</v>
      </c>
      <c r="G14" s="51">
        <v>40</v>
      </c>
      <c r="H14" s="51" t="s">
        <v>13</v>
      </c>
      <c r="I14" s="6"/>
      <c r="J14" s="6"/>
      <c r="K14" s="7">
        <f>E14*1.5+G14+I14*2/3</f>
        <v>40</v>
      </c>
      <c r="L14" s="8">
        <f t="shared" si="0"/>
        <v>40</v>
      </c>
    </row>
    <row r="15" spans="1:12" ht="25" customHeight="1" thickBot="1" x14ac:dyDescent="0.25">
      <c r="B15" s="42">
        <f>SUM(B5:B14)</f>
        <v>40</v>
      </c>
      <c r="C15" s="9"/>
      <c r="D15" s="27" t="s">
        <v>20</v>
      </c>
      <c r="E15" s="22">
        <f>SUM(E5:E14)</f>
        <v>280</v>
      </c>
      <c r="F15" s="22"/>
      <c r="G15" s="22">
        <f>SUM(G5:G14)</f>
        <v>94</v>
      </c>
      <c r="H15" s="22"/>
      <c r="I15" s="22">
        <f ca="1">SUM(I5:I15)</f>
        <v>0</v>
      </c>
      <c r="J15" s="23"/>
      <c r="K15" s="24">
        <f>SUM(K5:K14)</f>
        <v>514</v>
      </c>
      <c r="L15" s="25">
        <f>SUM(L5:L14)</f>
        <v>514</v>
      </c>
    </row>
    <row r="16" spans="1:12" ht="26" customHeight="1" x14ac:dyDescent="0.2">
      <c r="A16" s="9"/>
      <c r="B16" s="9"/>
      <c r="C16" s="9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9" customHeight="1" thickBot="1" x14ac:dyDescent="0.25">
      <c r="A17" s="14"/>
      <c r="B17" s="14"/>
      <c r="C17" s="14"/>
      <c r="D17" s="14"/>
      <c r="E17" s="14"/>
      <c r="F17" s="15"/>
      <c r="G17" s="14"/>
      <c r="H17" s="14"/>
      <c r="I17" s="14"/>
      <c r="J17" s="14"/>
      <c r="K17" s="14"/>
      <c r="L17" s="14"/>
    </row>
    <row r="18" spans="1:12" s="21" customFormat="1" ht="27" customHeight="1" x14ac:dyDescent="0.2">
      <c r="A18" s="32" t="s">
        <v>25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4"/>
    </row>
    <row r="19" spans="1:12" s="21" customFormat="1" ht="27" customHeight="1" x14ac:dyDescent="0.2">
      <c r="A19" s="1" t="s">
        <v>0</v>
      </c>
      <c r="B19" s="35" t="s">
        <v>1</v>
      </c>
      <c r="C19" s="36"/>
      <c r="D19" s="37" t="s">
        <v>2</v>
      </c>
      <c r="E19" s="38"/>
      <c r="F19" s="38"/>
      <c r="G19" s="38"/>
      <c r="H19" s="38"/>
      <c r="I19" s="38"/>
      <c r="J19" s="38"/>
      <c r="K19" s="38"/>
      <c r="L19" s="39"/>
    </row>
    <row r="20" spans="1:12" ht="49" thickBot="1" x14ac:dyDescent="0.25">
      <c r="A20" s="16" t="s">
        <v>3</v>
      </c>
      <c r="B20" s="17" t="s">
        <v>4</v>
      </c>
      <c r="C20" s="17" t="s">
        <v>5</v>
      </c>
      <c r="D20" s="17" t="s">
        <v>6</v>
      </c>
      <c r="E20" s="17" t="s">
        <v>7</v>
      </c>
      <c r="F20" s="17" t="s">
        <v>8</v>
      </c>
      <c r="G20" s="17" t="s">
        <v>9</v>
      </c>
      <c r="H20" s="17" t="s">
        <v>8</v>
      </c>
      <c r="I20" s="17" t="s">
        <v>10</v>
      </c>
      <c r="J20" s="17" t="s">
        <v>8</v>
      </c>
      <c r="K20" s="18" t="s">
        <v>11</v>
      </c>
      <c r="L20" s="19" t="s">
        <v>12</v>
      </c>
    </row>
    <row r="21" spans="1:12" ht="25" customHeight="1" thickBot="1" x14ac:dyDescent="0.25">
      <c r="A21" s="50" t="s">
        <v>23</v>
      </c>
      <c r="B21" s="5">
        <v>30</v>
      </c>
      <c r="C21" s="6"/>
      <c r="D21" s="5"/>
      <c r="E21" s="5">
        <v>0</v>
      </c>
      <c r="F21" s="5"/>
      <c r="G21" s="5"/>
      <c r="H21" s="5"/>
      <c r="I21" s="6"/>
      <c r="J21" s="6"/>
      <c r="K21" s="7">
        <f t="shared" ref="K21" si="2">E21*1.5+G21+I21*2/3</f>
        <v>0</v>
      </c>
      <c r="L21" s="8">
        <f>IF(F21="oui",0,E21*1.5)+IF(H21="oui",0,G21*1)+IF(J21="oui",0,I21*2/3)</f>
        <v>0</v>
      </c>
    </row>
    <row r="22" spans="1:12" ht="25" customHeight="1" thickBot="1" x14ac:dyDescent="0.25">
      <c r="B22" s="31">
        <f>B21</f>
        <v>30</v>
      </c>
      <c r="C22" s="9"/>
      <c r="D22" s="10" t="s">
        <v>20</v>
      </c>
      <c r="E22" s="11">
        <f t="shared" ref="E22:L22" si="3">SUM(E21:E21)</f>
        <v>0</v>
      </c>
      <c r="F22" s="11">
        <f t="shared" si="3"/>
        <v>0</v>
      </c>
      <c r="G22" s="11">
        <f t="shared" si="3"/>
        <v>0</v>
      </c>
      <c r="H22" s="11">
        <f t="shared" si="3"/>
        <v>0</v>
      </c>
      <c r="I22" s="11">
        <f t="shared" si="3"/>
        <v>0</v>
      </c>
      <c r="J22" s="12">
        <f t="shared" si="3"/>
        <v>0</v>
      </c>
      <c r="K22" s="13">
        <f t="shared" si="3"/>
        <v>0</v>
      </c>
      <c r="L22" s="26">
        <f t="shared" si="3"/>
        <v>0</v>
      </c>
    </row>
    <row r="23" spans="1:12" x14ac:dyDescent="0.2">
      <c r="F23" s="20"/>
    </row>
  </sheetData>
  <mergeCells count="7">
    <mergeCell ref="A18:L18"/>
    <mergeCell ref="B19:C19"/>
    <mergeCell ref="D19:L19"/>
    <mergeCell ref="A1:L1"/>
    <mergeCell ref="A2:L2"/>
    <mergeCell ref="B3:C3"/>
    <mergeCell ref="D3:L3"/>
  </mergeCells>
  <dataValidations count="1">
    <dataValidation type="list" allowBlank="1" showInputMessage="1" showErrorMessage="1" sqref="J21 H21 F21 H5:H15 J5:J15 F5:F15" xr:uid="{A37B1A76-4158-C24E-B634-CD3996A3B4A6}">
      <formula1>"OUI, NON"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 MAQUETTE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2023-02-06T12:12:45Z</dcterms:created>
  <dcterms:modified xsi:type="dcterms:W3CDTF">2023-06-26T11:02:15Z</dcterms:modified>
</cp:coreProperties>
</file>